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155" windowHeight="850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5"/>
  <c r="C6"/>
  <c r="C4"/>
  <c r="D5" l="1"/>
  <c r="F5" s="1"/>
  <c r="D6"/>
  <c r="F6" s="1"/>
  <c r="D7"/>
  <c r="D8"/>
  <c r="F8" s="1"/>
  <c r="D9"/>
  <c r="F9" s="1"/>
  <c r="D10"/>
  <c r="F10" s="1"/>
  <c r="D11"/>
  <c r="F11" s="1"/>
  <c r="D12"/>
  <c r="F12" s="1"/>
  <c r="D13"/>
  <c r="F13" s="1"/>
  <c r="D14"/>
  <c r="F14" s="1"/>
  <c r="D15"/>
  <c r="F15" s="1"/>
  <c r="D16"/>
  <c r="F16" s="1"/>
  <c r="D17"/>
  <c r="D18"/>
  <c r="F18" s="1"/>
  <c r="D19"/>
  <c r="F19" s="1"/>
  <c r="D20"/>
  <c r="F20" s="1"/>
  <c r="D21"/>
  <c r="F21" s="1"/>
  <c r="D22"/>
  <c r="F22" s="1"/>
  <c r="D23"/>
  <c r="F23" s="1"/>
  <c r="D24"/>
  <c r="F24" s="1"/>
  <c r="D25"/>
  <c r="F25" s="1"/>
  <c r="D26"/>
  <c r="F26" s="1"/>
  <c r="D27"/>
  <c r="F27" s="1"/>
  <c r="D28"/>
  <c r="F28" s="1"/>
  <c r="D29"/>
  <c r="F29" s="1"/>
  <c r="D30"/>
  <c r="F30" s="1"/>
  <c r="D31"/>
  <c r="F31" s="1"/>
  <c r="D32"/>
  <c r="F32" s="1"/>
  <c r="D33"/>
  <c r="F33" s="1"/>
  <c r="D4"/>
  <c r="F4" s="1"/>
  <c r="G5"/>
  <c r="H5" s="1"/>
  <c r="G6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4"/>
  <c r="H4" s="1"/>
  <c r="F7" l="1"/>
  <c r="E7"/>
  <c r="F17"/>
  <c r="E17"/>
  <c r="E33"/>
  <c r="E4"/>
  <c r="E32"/>
  <c r="E30"/>
  <c r="E28"/>
  <c r="E26"/>
  <c r="E24"/>
  <c r="E20"/>
  <c r="E18"/>
  <c r="E16"/>
  <c r="E14"/>
  <c r="E12"/>
  <c r="E10"/>
  <c r="E8"/>
  <c r="E6"/>
  <c r="E31"/>
  <c r="E29"/>
  <c r="E27"/>
  <c r="E25"/>
  <c r="E23"/>
  <c r="E21"/>
  <c r="E19"/>
  <c r="E15"/>
  <c r="E13"/>
  <c r="E11"/>
  <c r="E9"/>
  <c r="E5"/>
  <c r="E22"/>
  <c r="L2" l="1"/>
  <c r="K4" s="1"/>
</calcChain>
</file>

<file path=xl/sharedStrings.xml><?xml version="1.0" encoding="utf-8"?>
<sst xmlns="http://schemas.openxmlformats.org/spreadsheetml/2006/main" count="46" uniqueCount="17">
  <si>
    <t>Den</t>
  </si>
  <si>
    <t>Vyhodnocený průměrný průtok (m3/s)</t>
  </si>
  <si>
    <t>P</t>
  </si>
  <si>
    <r>
      <t>(kj-1)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</si>
  <si>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Qp</t>
  </si>
  <si>
    <t>Pv</t>
  </si>
  <si>
    <t>Φs,p</t>
  </si>
  <si>
    <t>ki</t>
  </si>
  <si>
    <t>Cv</t>
  </si>
  <si>
    <t>Cs</t>
  </si>
  <si>
    <t>cs</t>
  </si>
  <si>
    <t>MV</t>
  </si>
  <si>
    <t>V</t>
  </si>
  <si>
    <t>S</t>
  </si>
  <si>
    <t>MS</t>
  </si>
  <si>
    <t>Q</t>
  </si>
  <si>
    <r>
      <t>(ki-1)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</si>
</sst>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0"/>
  </numFmts>
  <fonts count="5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2" fontId="0" fillId="0" borderId="1" xfId="0" applyNumberFormat="1" applyBorder="1"/>
    <xf numFmtId="0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5" fontId="0" fillId="0" borderId="1" xfId="0" applyNumberFormat="1" applyBorder="1"/>
    <xf numFmtId="0" fontId="0" fillId="0" borderId="0" xfId="0" applyFill="1" applyBorder="1"/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 applyAlignment="1">
      <alignment vertical="center"/>
    </xf>
    <xf numFmtId="2" fontId="0" fillId="0" borderId="0" xfId="0" applyNumberFormat="1" applyBorder="1"/>
    <xf numFmtId="0" fontId="0" fillId="0" borderId="0" xfId="0" applyNumberFormat="1" applyBorder="1"/>
    <xf numFmtId="164" fontId="0" fillId="0" borderId="0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323E1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9.2434592854154701E-2"/>
          <c:y val="0.26782743182127605"/>
          <c:w val="0.72044239769182361"/>
          <c:h val="0.646238528839152"/>
        </c:manualLayout>
      </c:layout>
      <c:scatterChart>
        <c:scatterStyle val="smoothMarker"/>
        <c:ser>
          <c:idx val="0"/>
          <c:order val="0"/>
          <c:tx>
            <c:v>empirická křivka</c:v>
          </c:tx>
          <c:xVal>
            <c:numRef>
              <c:f>List1!$D$47:$D$77</c:f>
              <c:numCache>
                <c:formatCode>General</c:formatCode>
                <c:ptCount val="31"/>
                <c:pt idx="0">
                  <c:v>2.3026</c:v>
                </c:pt>
                <c:pt idx="1">
                  <c:v>5.5921000000000003</c:v>
                </c:pt>
                <c:pt idx="2">
                  <c:v>8.8816000000000006</c:v>
                </c:pt>
                <c:pt idx="3">
                  <c:v>12.170999999999999</c:v>
                </c:pt>
                <c:pt idx="4">
                  <c:v>15.461</c:v>
                </c:pt>
                <c:pt idx="5">
                  <c:v>18.75</c:v>
                </c:pt>
                <c:pt idx="6">
                  <c:v>22.039000000000001</c:v>
                </c:pt>
                <c:pt idx="7">
                  <c:v>25.329000000000001</c:v>
                </c:pt>
                <c:pt idx="8">
                  <c:v>28.617999999999999</c:v>
                </c:pt>
                <c:pt idx="9">
                  <c:v>31.908000000000001</c:v>
                </c:pt>
                <c:pt idx="10">
                  <c:v>35.197000000000003</c:v>
                </c:pt>
                <c:pt idx="11">
                  <c:v>38.487000000000002</c:v>
                </c:pt>
                <c:pt idx="12">
                  <c:v>41.776000000000003</c:v>
                </c:pt>
                <c:pt idx="13">
                  <c:v>45.066000000000003</c:v>
                </c:pt>
                <c:pt idx="14">
                  <c:v>48.354999999999997</c:v>
                </c:pt>
                <c:pt idx="15">
                  <c:v>51.645000000000003</c:v>
                </c:pt>
                <c:pt idx="16">
                  <c:v>54.933999999999997</c:v>
                </c:pt>
                <c:pt idx="17">
                  <c:v>58.223999999999997</c:v>
                </c:pt>
                <c:pt idx="18">
                  <c:v>61.512999999999998</c:v>
                </c:pt>
                <c:pt idx="19">
                  <c:v>64.802999999999997</c:v>
                </c:pt>
                <c:pt idx="20">
                  <c:v>68.091999999999999</c:v>
                </c:pt>
                <c:pt idx="21">
                  <c:v>71.382000000000005</c:v>
                </c:pt>
                <c:pt idx="22">
                  <c:v>74.671000000000006</c:v>
                </c:pt>
                <c:pt idx="23">
                  <c:v>77.960999999999999</c:v>
                </c:pt>
                <c:pt idx="24">
                  <c:v>81.25</c:v>
                </c:pt>
                <c:pt idx="25">
                  <c:v>84.539000000000001</c:v>
                </c:pt>
                <c:pt idx="26">
                  <c:v>87.828999999999994</c:v>
                </c:pt>
                <c:pt idx="27">
                  <c:v>91.117999999999995</c:v>
                </c:pt>
                <c:pt idx="28">
                  <c:v>94.408000000000001</c:v>
                </c:pt>
                <c:pt idx="29">
                  <c:v>97.697000000000003</c:v>
                </c:pt>
              </c:numCache>
            </c:numRef>
          </c:xVal>
          <c:yVal>
            <c:numRef>
              <c:f>List1!$B$47:$B$76</c:f>
              <c:numCache>
                <c:formatCode>General</c:formatCode>
                <c:ptCount val="30"/>
                <c:pt idx="0">
                  <c:v>95.2</c:v>
                </c:pt>
                <c:pt idx="1">
                  <c:v>93.6</c:v>
                </c:pt>
                <c:pt idx="2">
                  <c:v>81.3</c:v>
                </c:pt>
                <c:pt idx="3">
                  <c:v>79.7</c:v>
                </c:pt>
                <c:pt idx="4">
                  <c:v>79.2</c:v>
                </c:pt>
                <c:pt idx="5">
                  <c:v>76.900000000000006</c:v>
                </c:pt>
                <c:pt idx="6">
                  <c:v>72.900000000000006</c:v>
                </c:pt>
                <c:pt idx="7">
                  <c:v>69.599999999999994</c:v>
                </c:pt>
                <c:pt idx="8">
                  <c:v>67.2</c:v>
                </c:pt>
                <c:pt idx="9">
                  <c:v>66.400000000000006</c:v>
                </c:pt>
                <c:pt idx="10">
                  <c:v>65.900000000000006</c:v>
                </c:pt>
                <c:pt idx="11">
                  <c:v>64.2</c:v>
                </c:pt>
                <c:pt idx="12">
                  <c:v>63.2</c:v>
                </c:pt>
                <c:pt idx="13">
                  <c:v>61.5</c:v>
                </c:pt>
                <c:pt idx="14">
                  <c:v>57.7</c:v>
                </c:pt>
                <c:pt idx="15">
                  <c:v>56.2</c:v>
                </c:pt>
                <c:pt idx="16">
                  <c:v>55.4</c:v>
                </c:pt>
                <c:pt idx="17">
                  <c:v>53.8</c:v>
                </c:pt>
                <c:pt idx="18">
                  <c:v>53.2</c:v>
                </c:pt>
                <c:pt idx="19">
                  <c:v>50.4</c:v>
                </c:pt>
                <c:pt idx="20">
                  <c:v>49.5</c:v>
                </c:pt>
                <c:pt idx="21">
                  <c:v>43.8</c:v>
                </c:pt>
                <c:pt idx="22">
                  <c:v>35.700000000000003</c:v>
                </c:pt>
                <c:pt idx="23">
                  <c:v>35.700000000000003</c:v>
                </c:pt>
                <c:pt idx="24">
                  <c:v>34.799999999999997</c:v>
                </c:pt>
                <c:pt idx="25">
                  <c:v>34.1</c:v>
                </c:pt>
                <c:pt idx="26">
                  <c:v>32.6</c:v>
                </c:pt>
                <c:pt idx="27">
                  <c:v>29.6</c:v>
                </c:pt>
                <c:pt idx="28">
                  <c:v>27.6</c:v>
                </c:pt>
                <c:pt idx="29">
                  <c:v>18.399999999999999</c:v>
                </c:pt>
              </c:numCache>
            </c:numRef>
          </c:yVal>
          <c:smooth val="1"/>
        </c:ser>
        <c:ser>
          <c:idx val="1"/>
          <c:order val="1"/>
          <c:tx>
            <c:v>teoretická křivka</c:v>
          </c:tx>
          <c:marker>
            <c:symbol val="square"/>
            <c:size val="5"/>
          </c:marker>
          <c:xVal>
            <c:numRef>
              <c:f>List1!$D$47:$D$77</c:f>
              <c:numCache>
                <c:formatCode>General</c:formatCode>
                <c:ptCount val="31"/>
                <c:pt idx="0">
                  <c:v>2.3026</c:v>
                </c:pt>
                <c:pt idx="1">
                  <c:v>5.5921000000000003</c:v>
                </c:pt>
                <c:pt idx="2">
                  <c:v>8.8816000000000006</c:v>
                </c:pt>
                <c:pt idx="3">
                  <c:v>12.170999999999999</c:v>
                </c:pt>
                <c:pt idx="4">
                  <c:v>15.461</c:v>
                </c:pt>
                <c:pt idx="5">
                  <c:v>18.75</c:v>
                </c:pt>
                <c:pt idx="6">
                  <c:v>22.039000000000001</c:v>
                </c:pt>
                <c:pt idx="7">
                  <c:v>25.329000000000001</c:v>
                </c:pt>
                <c:pt idx="8">
                  <c:v>28.617999999999999</c:v>
                </c:pt>
                <c:pt idx="9">
                  <c:v>31.908000000000001</c:v>
                </c:pt>
                <c:pt idx="10">
                  <c:v>35.197000000000003</c:v>
                </c:pt>
                <c:pt idx="11">
                  <c:v>38.487000000000002</c:v>
                </c:pt>
                <c:pt idx="12">
                  <c:v>41.776000000000003</c:v>
                </c:pt>
                <c:pt idx="13">
                  <c:v>45.066000000000003</c:v>
                </c:pt>
                <c:pt idx="14">
                  <c:v>48.354999999999997</c:v>
                </c:pt>
                <c:pt idx="15">
                  <c:v>51.645000000000003</c:v>
                </c:pt>
                <c:pt idx="16">
                  <c:v>54.933999999999997</c:v>
                </c:pt>
                <c:pt idx="17">
                  <c:v>58.223999999999997</c:v>
                </c:pt>
                <c:pt idx="18">
                  <c:v>61.512999999999998</c:v>
                </c:pt>
                <c:pt idx="19">
                  <c:v>64.802999999999997</c:v>
                </c:pt>
                <c:pt idx="20">
                  <c:v>68.091999999999999</c:v>
                </c:pt>
                <c:pt idx="21">
                  <c:v>71.382000000000005</c:v>
                </c:pt>
                <c:pt idx="22">
                  <c:v>74.671000000000006</c:v>
                </c:pt>
                <c:pt idx="23">
                  <c:v>77.960999999999999</c:v>
                </c:pt>
                <c:pt idx="24">
                  <c:v>81.25</c:v>
                </c:pt>
                <c:pt idx="25">
                  <c:v>84.539000000000001</c:v>
                </c:pt>
                <c:pt idx="26">
                  <c:v>87.828999999999994</c:v>
                </c:pt>
                <c:pt idx="27">
                  <c:v>91.117999999999995</c:v>
                </c:pt>
                <c:pt idx="28">
                  <c:v>94.408000000000001</c:v>
                </c:pt>
                <c:pt idx="29">
                  <c:v>97.697000000000003</c:v>
                </c:pt>
              </c:numCache>
            </c:numRef>
          </c:xVal>
          <c:yVal>
            <c:numRef>
              <c:f>List1!$C$47:$C$76</c:f>
              <c:numCache>
                <c:formatCode>General</c:formatCode>
                <c:ptCount val="30"/>
                <c:pt idx="0">
                  <c:v>95.8</c:v>
                </c:pt>
                <c:pt idx="1">
                  <c:v>87.1</c:v>
                </c:pt>
                <c:pt idx="2">
                  <c:v>82.5</c:v>
                </c:pt>
                <c:pt idx="3">
                  <c:v>79</c:v>
                </c:pt>
                <c:pt idx="4">
                  <c:v>76.2</c:v>
                </c:pt>
                <c:pt idx="5">
                  <c:v>73.400000000000006</c:v>
                </c:pt>
                <c:pt idx="6">
                  <c:v>70.900000000000006</c:v>
                </c:pt>
                <c:pt idx="7">
                  <c:v>68.7</c:v>
                </c:pt>
                <c:pt idx="8">
                  <c:v>66.8</c:v>
                </c:pt>
                <c:pt idx="9">
                  <c:v>65</c:v>
                </c:pt>
                <c:pt idx="10">
                  <c:v>63.2</c:v>
                </c:pt>
                <c:pt idx="11">
                  <c:v>61.5</c:v>
                </c:pt>
                <c:pt idx="12">
                  <c:v>59.8</c:v>
                </c:pt>
                <c:pt idx="13">
                  <c:v>58.2</c:v>
                </c:pt>
                <c:pt idx="14">
                  <c:v>56.6</c:v>
                </c:pt>
                <c:pt idx="15">
                  <c:v>55</c:v>
                </c:pt>
                <c:pt idx="16">
                  <c:v>53.4</c:v>
                </c:pt>
                <c:pt idx="17">
                  <c:v>51.8</c:v>
                </c:pt>
                <c:pt idx="18">
                  <c:v>50.2</c:v>
                </c:pt>
                <c:pt idx="19">
                  <c:v>48.4</c:v>
                </c:pt>
                <c:pt idx="20">
                  <c:v>46.8</c:v>
                </c:pt>
                <c:pt idx="21">
                  <c:v>45.1</c:v>
                </c:pt>
                <c:pt idx="22">
                  <c:v>42.9</c:v>
                </c:pt>
                <c:pt idx="23">
                  <c:v>40.700000000000003</c:v>
                </c:pt>
                <c:pt idx="24">
                  <c:v>38.5</c:v>
                </c:pt>
                <c:pt idx="25">
                  <c:v>35.4</c:v>
                </c:pt>
                <c:pt idx="26">
                  <c:v>32.6</c:v>
                </c:pt>
                <c:pt idx="27">
                  <c:v>29.7</c:v>
                </c:pt>
                <c:pt idx="28">
                  <c:v>24.5</c:v>
                </c:pt>
                <c:pt idx="29">
                  <c:v>19.8</c:v>
                </c:pt>
              </c:numCache>
            </c:numRef>
          </c:yVal>
          <c:smooth val="1"/>
        </c:ser>
        <c:axId val="69089536"/>
        <c:axId val="69099520"/>
      </c:scatterChart>
      <c:valAx>
        <c:axId val="69089536"/>
        <c:scaling>
          <c:orientation val="minMax"/>
          <c:max val="100"/>
        </c:scaling>
        <c:axPos val="b"/>
        <c:numFmt formatCode="General" sourceLinked="1"/>
        <c:tickLblPos val="nextTo"/>
        <c:crossAx val="69099520"/>
        <c:crosses val="autoZero"/>
        <c:crossBetween val="midCat"/>
      </c:valAx>
      <c:valAx>
        <c:axId val="69099520"/>
        <c:scaling>
          <c:orientation val="minMax"/>
        </c:scaling>
        <c:axPos val="l"/>
        <c:majorGridlines/>
        <c:numFmt formatCode="General" sourceLinked="1"/>
        <c:tickLblPos val="nextTo"/>
        <c:crossAx val="69089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689844527449374"/>
          <c:y val="0.43635490966764795"/>
          <c:w val="0.17011971733197623"/>
          <c:h val="8.289541067133975E-2"/>
        </c:manualLayout>
      </c:layout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240194</xdr:colOff>
      <xdr:row>41</xdr:row>
      <xdr:rowOff>157368</xdr:rowOff>
    </xdr:from>
    <xdr:to>
      <xdr:col>24</xdr:col>
      <xdr:colOff>157370</xdr:colOff>
      <xdr:row>61</xdr:row>
      <xdr:rowOff>49696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190498</xdr:colOff>
      <xdr:row>59</xdr:row>
      <xdr:rowOff>66263</xdr:rowOff>
    </xdr:from>
    <xdr:to>
      <xdr:col>22</xdr:col>
      <xdr:colOff>99391</xdr:colOff>
      <xdr:row>60</xdr:row>
      <xdr:rowOff>182219</xdr:rowOff>
    </xdr:to>
    <xdr:sp macro="" textlink="">
      <xdr:nvSpPr>
        <xdr:cNvPr id="2" name="TextovéPole 1"/>
        <xdr:cNvSpPr txBox="1"/>
      </xdr:nvSpPr>
      <xdr:spPr>
        <a:xfrm>
          <a:off x="9235107" y="11314046"/>
          <a:ext cx="538371" cy="306456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P</a:t>
          </a:r>
          <a:r>
            <a:rPr lang="cs-CZ" sz="1100" baseline="0"/>
            <a:t> </a:t>
          </a:r>
          <a:r>
            <a:rPr lang="en-US" sz="1100" baseline="0"/>
            <a:t>[</a:t>
          </a:r>
          <a:r>
            <a:rPr lang="cs-CZ" sz="1100" baseline="0"/>
            <a:t>%</a:t>
          </a:r>
          <a:r>
            <a:rPr lang="en-US" sz="1100" baseline="0"/>
            <a:t>]</a:t>
          </a:r>
          <a:endParaRPr lang="cs-CZ" sz="1100"/>
        </a:p>
      </xdr:txBody>
    </xdr:sp>
    <xdr:clientData/>
  </xdr:twoCellAnchor>
  <xdr:twoCellAnchor>
    <xdr:from>
      <xdr:col>6</xdr:col>
      <xdr:colOff>28159</xdr:colOff>
      <xdr:row>44</xdr:row>
      <xdr:rowOff>185531</xdr:rowOff>
    </xdr:from>
    <xdr:to>
      <xdr:col>7</xdr:col>
      <xdr:colOff>405849</xdr:colOff>
      <xdr:row>46</xdr:row>
      <xdr:rowOff>149085</xdr:rowOff>
    </xdr:to>
    <xdr:sp macro="" textlink="">
      <xdr:nvSpPr>
        <xdr:cNvPr id="4" name="TextovéPole 3"/>
        <xdr:cNvSpPr txBox="1"/>
      </xdr:nvSpPr>
      <xdr:spPr>
        <a:xfrm>
          <a:off x="3457159" y="8575814"/>
          <a:ext cx="990603" cy="344554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Q </a:t>
          </a:r>
          <a:r>
            <a:rPr lang="en-US" sz="1100"/>
            <a:t>[</a:t>
          </a:r>
          <a:r>
            <a:rPr lang="cs-CZ" sz="1100"/>
            <a:t>m</a:t>
          </a:r>
          <a:r>
            <a:rPr lang="cs-CZ" sz="1100" baseline="30000"/>
            <a:t>3</a:t>
          </a:r>
          <a:r>
            <a:rPr lang="cs-CZ" sz="1100"/>
            <a:t>/s</a:t>
          </a:r>
          <a:r>
            <a:rPr lang="en-US" sz="1100"/>
            <a:t>]</a:t>
          </a:r>
          <a:endParaRPr lang="cs-CZ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0.00887</cdr:x>
      <cdr:y>0</cdr:y>
    </cdr:from>
    <cdr:to>
      <cdr:x>0.97872</cdr:x>
      <cdr:y>0.2349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62131" y="0"/>
          <a:ext cx="6795869" cy="869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cs-CZ" sz="1400" b="1" i="0" u="none" strike="noStrike" kern="100" cap="all" normalizeH="0" baseline="0" smtClean="0">
              <a:latin typeface="Arial" pitchFamily="34" charset="0"/>
              <a:ea typeface="+mn-ea"/>
              <a:cs typeface="Arial" pitchFamily="34" charset="0"/>
            </a:rPr>
            <a:t>Teoretická a empirická křivka pravděpodobnosti překročení denních průtoků toku Labe (brandýs nad Labem) v červnu 2005</a:t>
          </a:r>
          <a:endParaRPr lang="cs-CZ" sz="1400" b="1" kern="100" cap="all" normalizeH="0" baseline="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4"/>
  <sheetViews>
    <sheetView tabSelected="1" zoomScale="115" zoomScaleNormal="115" workbookViewId="0">
      <selection activeCell="E41" sqref="E41"/>
    </sheetView>
  </sheetViews>
  <sheetFormatPr defaultRowHeight="15"/>
  <cols>
    <col min="1" max="1" width="9.140625" style="2"/>
    <col min="2" max="2" width="11" style="2" customWidth="1"/>
    <col min="3" max="3" width="8.42578125" customWidth="1"/>
    <col min="4" max="4" width="7.5703125" customWidth="1"/>
    <col min="5" max="5" width="10.7109375" customWidth="1"/>
    <col min="6" max="6" width="7.5703125" customWidth="1"/>
    <col min="7" max="7" width="9.140625" customWidth="1"/>
    <col min="8" max="8" width="6.28515625" customWidth="1"/>
    <col min="9" max="9" width="6.5703125" customWidth="1"/>
    <col min="10" max="10" width="7.28515625" customWidth="1"/>
    <col min="11" max="11" width="6.140625" customWidth="1"/>
    <col min="12" max="12" width="8.140625" customWidth="1"/>
    <col min="13" max="13" width="7.42578125" style="5" customWidth="1"/>
    <col min="14" max="34" width="4.7109375" style="5" customWidth="1"/>
  </cols>
  <sheetData>
    <row r="1" spans="1:34" ht="12.75" customHeight="1">
      <c r="A1" s="18"/>
      <c r="B1" s="19"/>
      <c r="C1" s="19"/>
      <c r="D1" s="19"/>
      <c r="E1" s="19"/>
      <c r="F1" s="19"/>
      <c r="G1" s="19"/>
      <c r="H1" s="19"/>
      <c r="I1" s="20"/>
      <c r="M1" s="3" t="s">
        <v>10</v>
      </c>
      <c r="N1" s="4">
        <v>0.01</v>
      </c>
      <c r="O1" s="4">
        <v>0.05</v>
      </c>
      <c r="P1" s="4">
        <v>0.1</v>
      </c>
      <c r="Q1" s="4">
        <v>1</v>
      </c>
      <c r="R1" s="4">
        <v>3</v>
      </c>
      <c r="S1" s="4">
        <v>5</v>
      </c>
      <c r="T1" s="4">
        <v>10</v>
      </c>
      <c r="U1" s="4">
        <v>20</v>
      </c>
      <c r="V1" s="4">
        <v>25</v>
      </c>
      <c r="W1" s="4">
        <v>30</v>
      </c>
      <c r="X1" s="4">
        <v>40</v>
      </c>
      <c r="Y1" s="4">
        <v>50</v>
      </c>
      <c r="Z1" s="4">
        <v>60</v>
      </c>
      <c r="AA1" s="4">
        <v>70</v>
      </c>
      <c r="AB1" s="4">
        <v>75</v>
      </c>
      <c r="AC1" s="4">
        <v>80</v>
      </c>
      <c r="AD1" s="4">
        <v>90</v>
      </c>
      <c r="AE1" s="4">
        <v>95</v>
      </c>
      <c r="AF1" s="4">
        <v>97</v>
      </c>
      <c r="AG1" s="4">
        <v>99</v>
      </c>
      <c r="AH1" s="5">
        <v>99.9</v>
      </c>
    </row>
    <row r="2" spans="1:34" ht="15" customHeight="1">
      <c r="A2" s="20"/>
      <c r="B2" s="20"/>
      <c r="C2" s="21"/>
      <c r="D2" s="21"/>
      <c r="E2" s="21"/>
      <c r="F2" s="21"/>
      <c r="G2" s="21"/>
      <c r="H2" s="21"/>
      <c r="I2" s="21"/>
      <c r="K2" s="17" t="s">
        <v>8</v>
      </c>
      <c r="L2" s="17">
        <f>SQRT(SUM(E4:E34)/A33)</f>
        <v>0.35158577383747724</v>
      </c>
      <c r="M2" s="4">
        <v>0</v>
      </c>
      <c r="N2" s="4">
        <v>3.72</v>
      </c>
      <c r="O2" s="4">
        <v>3.29</v>
      </c>
      <c r="P2" s="4">
        <v>3.09</v>
      </c>
      <c r="Q2" s="4">
        <v>2.33</v>
      </c>
      <c r="R2" s="4">
        <v>1.88</v>
      </c>
      <c r="S2" s="4">
        <v>1.64</v>
      </c>
      <c r="T2" s="4">
        <v>1.28</v>
      </c>
      <c r="U2" s="4">
        <v>0.84</v>
      </c>
      <c r="V2" s="4">
        <v>0.67</v>
      </c>
      <c r="W2" s="4">
        <v>0.52</v>
      </c>
      <c r="X2" s="4">
        <v>0.25</v>
      </c>
      <c r="Y2" s="4">
        <v>0</v>
      </c>
      <c r="Z2" s="4">
        <v>-0.25</v>
      </c>
      <c r="AA2" s="4">
        <v>-0.51</v>
      </c>
      <c r="AB2" s="4">
        <v>-0.67</v>
      </c>
      <c r="AC2" s="4">
        <v>-0.84</v>
      </c>
      <c r="AD2" s="4">
        <v>-1.28</v>
      </c>
      <c r="AE2" s="4">
        <v>-1.64</v>
      </c>
      <c r="AF2" s="4">
        <v>-1.88</v>
      </c>
      <c r="AG2" s="4">
        <v>-2.33</v>
      </c>
      <c r="AH2" s="5">
        <v>-3.09</v>
      </c>
    </row>
    <row r="3" spans="1:34" ht="14.25" customHeight="1">
      <c r="A3" s="1" t="s">
        <v>0</v>
      </c>
      <c r="B3" s="1" t="s">
        <v>15</v>
      </c>
      <c r="C3" s="22" t="s">
        <v>2</v>
      </c>
      <c r="D3" s="22" t="s">
        <v>7</v>
      </c>
      <c r="E3" s="22" t="s">
        <v>16</v>
      </c>
      <c r="F3" s="22" t="s">
        <v>3</v>
      </c>
      <c r="G3" s="22" t="s">
        <v>6</v>
      </c>
      <c r="H3" s="22" t="s">
        <v>4</v>
      </c>
      <c r="I3" s="22" t="s">
        <v>5</v>
      </c>
    </row>
    <row r="4" spans="1:34" ht="14.25" customHeight="1">
      <c r="A4" s="1">
        <v>1</v>
      </c>
      <c r="B4" s="1">
        <v>95.2</v>
      </c>
      <c r="C4" s="6">
        <f>((A4-0.3)/(30+0.4))*100</f>
        <v>2.3026315789473681</v>
      </c>
      <c r="D4" s="7">
        <f>B4/$B$36</f>
        <v>1.7060931899641578</v>
      </c>
      <c r="E4" s="8">
        <f>(D4-1)*(D4-1)</f>
        <v>0.49856759291376024</v>
      </c>
      <c r="F4" s="9">
        <f>(D4-1)*(D4-1)*(D4-1)</f>
        <v>0.35203518209322859</v>
      </c>
      <c r="G4" s="6">
        <f>Q2-(((Q2-R2)/(R1-Q1))*(C4-Q1))</f>
        <v>2.0369078947368422</v>
      </c>
      <c r="H4" s="6">
        <f>55.8*(1+0.3516*G4)</f>
        <v>95.76266632105262</v>
      </c>
      <c r="I4" s="6" t="s">
        <v>11</v>
      </c>
      <c r="J4" t="s">
        <v>9</v>
      </c>
      <c r="K4">
        <f>SUM(F4:F33)/(A33-1)*(L2*L2*L2)</f>
        <v>3.1950807645302325E-4</v>
      </c>
    </row>
    <row r="5" spans="1:34" ht="14.25" customHeight="1">
      <c r="A5" s="1">
        <v>2</v>
      </c>
      <c r="B5" s="1">
        <v>76.900000000000006</v>
      </c>
      <c r="C5" s="6">
        <f>((A5-0.3)/(30+0.4))*100</f>
        <v>5.5921052631578947</v>
      </c>
      <c r="D5" s="7">
        <f>B5/$B$36</f>
        <v>1.3781362007168461</v>
      </c>
      <c r="E5" s="8">
        <f>(D5-1)*(D5-1)</f>
        <v>0.14298698629257089</v>
      </c>
      <c r="F5" s="9">
        <f>(D5-1)*(D5-1)*(D5-1)</f>
        <v>5.4068555748624507E-2</v>
      </c>
      <c r="G5" s="6">
        <f>S2-(((S2-T2)/(T1-S1))*(C5-S1))</f>
        <v>1.5973684210526315</v>
      </c>
      <c r="H5" s="6">
        <f>55.8*(1+0.3516*G5)</f>
        <v>87.139218315789478</v>
      </c>
      <c r="I5" s="6" t="s">
        <v>11</v>
      </c>
    </row>
    <row r="6" spans="1:34" ht="14.25" customHeight="1">
      <c r="A6" s="1">
        <v>3</v>
      </c>
      <c r="B6" s="1">
        <v>63.2</v>
      </c>
      <c r="C6" s="6">
        <f>((A6-0.3)/(30+0.4))*100</f>
        <v>8.881578947368423</v>
      </c>
      <c r="D6" s="7">
        <f>B6/$B$36</f>
        <v>1.1326164874551972</v>
      </c>
      <c r="E6" s="8">
        <f>(D6-1)*(D6-1)</f>
        <v>1.7587132744954468E-2</v>
      </c>
      <c r="F6" s="9">
        <f>(D6-1)*(D6-1)*(D6-1)</f>
        <v>2.3323437690441415E-3</v>
      </c>
      <c r="G6" s="6">
        <f>S2-(((S2-T2)/(T1-S1))*(C6-S1))</f>
        <v>1.3605263157894736</v>
      </c>
      <c r="H6" s="6">
        <f>55.8*(1+0.3516*G6)</f>
        <v>82.492546736842101</v>
      </c>
      <c r="I6" s="6" t="s">
        <v>11</v>
      </c>
    </row>
    <row r="7" spans="1:34" ht="14.25" customHeight="1">
      <c r="A7" s="1">
        <v>4</v>
      </c>
      <c r="B7" s="1">
        <v>56.2</v>
      </c>
      <c r="C7" s="6">
        <f>((A7-0.3)/(30+0.4))*100</f>
        <v>12.171052631578949</v>
      </c>
      <c r="D7" s="7">
        <f>B7/$B$36</f>
        <v>1.0071684587813621</v>
      </c>
      <c r="E7" s="13">
        <f>(D7-1)*(D7-1)</f>
        <v>5.1386801300087046E-5</v>
      </c>
      <c r="F7" s="9">
        <f>(D7-1)*(D7-1)*(D7-1)</f>
        <v>3.6836416702571706E-7</v>
      </c>
      <c r="G7" s="6">
        <f>T2-(((T2-U2)/(U1-T1))*(C7-T1))</f>
        <v>1.1844736842105263</v>
      </c>
      <c r="H7" s="6">
        <f>55.8*(1+0.3516*G7)</f>
        <v>79.038520863157899</v>
      </c>
      <c r="I7" s="6" t="s">
        <v>12</v>
      </c>
    </row>
    <row r="8" spans="1:34" ht="14.25" customHeight="1">
      <c r="A8" s="1">
        <v>5</v>
      </c>
      <c r="B8" s="1">
        <v>61.5</v>
      </c>
      <c r="C8" s="6">
        <f>((A8-0.3)/(30+0.4))*100</f>
        <v>15.460526315789474</v>
      </c>
      <c r="D8" s="7">
        <f>B8/$B$36</f>
        <v>1.1021505376344087</v>
      </c>
      <c r="E8" s="8">
        <f>(D8-1)*(D8-1)</f>
        <v>1.0434732338998755E-2</v>
      </c>
      <c r="F8" s="9">
        <f>(D8-1)*(D8-1)*(D8-1)</f>
        <v>1.0659135184998743E-3</v>
      </c>
      <c r="G8" s="6">
        <f>T2-(((T2-U2)/(U1-T1))*(C8-T1))</f>
        <v>1.0397368421052631</v>
      </c>
      <c r="H8" s="6">
        <f>55.8*(1+0.3516*G8)</f>
        <v>76.198888231578948</v>
      </c>
      <c r="I8" s="6" t="s">
        <v>12</v>
      </c>
    </row>
    <row r="9" spans="1:34" ht="14.25" customHeight="1">
      <c r="A9" s="1">
        <v>6</v>
      </c>
      <c r="B9" s="1">
        <v>67.2</v>
      </c>
      <c r="C9" s="6">
        <f>((A9-0.3)/(30+0.4))*100</f>
        <v>18.750000000000004</v>
      </c>
      <c r="D9" s="7">
        <f>B9/$B$36</f>
        <v>1.2043010752688172</v>
      </c>
      <c r="E9" s="8">
        <f>(D9-1)*(D9-1)</f>
        <v>4.1738929355994929E-2</v>
      </c>
      <c r="F9" s="9">
        <f>(D9-1)*(D9-1)*(D9-1)</f>
        <v>8.5273081479989663E-3</v>
      </c>
      <c r="G9" s="6">
        <f>T2-(((T2-U2)/(U1-T1))*(C9-T1))</f>
        <v>0.8949999999999998</v>
      </c>
      <c r="H9" s="6">
        <f>55.8*(1+0.3516*G9)</f>
        <v>73.359255599999997</v>
      </c>
      <c r="I9" s="6" t="s">
        <v>12</v>
      </c>
    </row>
    <row r="10" spans="1:34" ht="14.25" customHeight="1">
      <c r="A10" s="1">
        <v>7</v>
      </c>
      <c r="B10" s="1">
        <v>72.900000000000006</v>
      </c>
      <c r="C10" s="6">
        <f>((A10-0.3)/(30+0.4))*100</f>
        <v>22.039473684210527</v>
      </c>
      <c r="D10" s="7">
        <f>B10/$B$36</f>
        <v>1.306451612903226</v>
      </c>
      <c r="E10" s="8">
        <f>(D10-1)*(D10-1)</f>
        <v>9.3912591050988661E-2</v>
      </c>
      <c r="F10" s="9">
        <f>(D10-1)*(D10-1)*(D10-1)</f>
        <v>2.8779664999496541E-2</v>
      </c>
      <c r="G10" s="6">
        <f>U2-(((U2-V2)/(V1-U1))*(C10-U1))</f>
        <v>0.7706578947368421</v>
      </c>
      <c r="H10" s="6">
        <f>55.8*(1+0.3516*G10)</f>
        <v>70.919753021052628</v>
      </c>
      <c r="I10" s="6" t="s">
        <v>12</v>
      </c>
    </row>
    <row r="11" spans="1:34" ht="14.25" customHeight="1">
      <c r="A11" s="1">
        <v>8</v>
      </c>
      <c r="B11" s="1">
        <v>69.599999999999994</v>
      </c>
      <c r="C11" s="6">
        <f>((A11-0.3)/(30+0.4))*100</f>
        <v>25.328947368421055</v>
      </c>
      <c r="D11" s="7">
        <f>B11/$B$36</f>
        <v>1.2473118279569892</v>
      </c>
      <c r="E11" s="8">
        <f>(D11-1)*(D11-1)</f>
        <v>6.1163140247427451E-2</v>
      </c>
      <c r="F11" s="9">
        <f>(D11-1)*(D11-1)*(D11-1)</f>
        <v>1.5126368018180982E-2</v>
      </c>
      <c r="G11" s="6">
        <f>U2-(((U2-V2)/(V1-U1))*(C11-U1))</f>
        <v>0.65881578947368413</v>
      </c>
      <c r="H11" s="6">
        <f>55.8*(1+0.3516*G11)</f>
        <v>68.725491442105252</v>
      </c>
      <c r="I11" s="6" t="s">
        <v>12</v>
      </c>
    </row>
    <row r="12" spans="1:34" ht="14.25" customHeight="1">
      <c r="A12" s="1">
        <v>9</v>
      </c>
      <c r="B12" s="1">
        <v>93.6</v>
      </c>
      <c r="C12" s="6">
        <f>((A12-0.3)/(30+0.4))*100</f>
        <v>28.618421052631575</v>
      </c>
      <c r="D12" s="7">
        <f>B12/$B$36</f>
        <v>1.6774193548387097</v>
      </c>
      <c r="E12" s="8">
        <f>(D12-1)*(D12-1)</f>
        <v>0.45889698231009374</v>
      </c>
      <c r="F12" s="9">
        <f>(D12-1)*(D12-1)*(D12-1)</f>
        <v>0.31086569769393452</v>
      </c>
      <c r="G12" s="6">
        <f>V2-(((V2-W2)/(W1-V1))*(C12-V1))</f>
        <v>0.56144736842105281</v>
      </c>
      <c r="H12" s="6">
        <f>55.8*(1+0.3516*G12)</f>
        <v>66.815193126315791</v>
      </c>
      <c r="I12" s="6" t="s">
        <v>12</v>
      </c>
    </row>
    <row r="13" spans="1:34" ht="14.25" customHeight="1">
      <c r="A13" s="1">
        <v>10</v>
      </c>
      <c r="B13" s="1">
        <v>81.3</v>
      </c>
      <c r="C13" s="6">
        <f>((A13-0.3)/(30+0.4))*100</f>
        <v>31.907894736842103</v>
      </c>
      <c r="D13" s="7">
        <f>B13/$B$36</f>
        <v>1.456989247311828</v>
      </c>
      <c r="E13" s="8">
        <f>(D13-1)*(D13-1)</f>
        <v>0.2088391721586311</v>
      </c>
      <c r="F13" s="9">
        <f>(D13-1)*(D13-1)*(D13-1)</f>
        <v>9.5437256093998085E-2</v>
      </c>
      <c r="G13" s="6">
        <f>W2-(((W2-X2)/(X1-W1))*(C13-W1))</f>
        <v>0.46848684210526326</v>
      </c>
      <c r="H13" s="6">
        <f>55.8*(1+0.3516*G13)</f>
        <v>64.991374531578955</v>
      </c>
      <c r="I13" s="6" t="s">
        <v>12</v>
      </c>
    </row>
    <row r="14" spans="1:34" ht="14.25" customHeight="1">
      <c r="A14" s="1">
        <v>11</v>
      </c>
      <c r="B14" s="1">
        <v>65.900000000000006</v>
      </c>
      <c r="C14" s="6">
        <f>((A14-0.3)/(30+0.4))*100</f>
        <v>35.19736842105263</v>
      </c>
      <c r="D14" s="7">
        <f>B14/$B$36</f>
        <v>1.1810035842293909</v>
      </c>
      <c r="E14" s="8">
        <f>(D14-1)*(D14-1)</f>
        <v>3.2762297503886199E-2</v>
      </c>
      <c r="F14" s="9">
        <f>(D14-1)*(D14-1)*(D14-1)</f>
        <v>5.930093275793029E-3</v>
      </c>
      <c r="G14" s="6">
        <f>W2-(((W2-X2)/(X1-W1))*(C14-W1))</f>
        <v>0.37967105263157896</v>
      </c>
      <c r="H14" s="6">
        <f>55.8*(1+0.3516*G14)</f>
        <v>63.248872689473679</v>
      </c>
      <c r="I14" s="6" t="s">
        <v>12</v>
      </c>
    </row>
    <row r="15" spans="1:34" ht="14.25" customHeight="1">
      <c r="A15" s="1">
        <v>12</v>
      </c>
      <c r="B15" s="1">
        <v>57.7</v>
      </c>
      <c r="C15" s="6">
        <f>((A15-0.3)/(30+0.4))*100</f>
        <v>38.486842105263158</v>
      </c>
      <c r="D15" s="7">
        <f>B15/$B$36</f>
        <v>1.0340501792114696</v>
      </c>
      <c r="E15" s="8">
        <f>(D15-1)*(D15-1)</f>
        <v>1.159414704333195E-3</v>
      </c>
      <c r="F15" s="9">
        <f>(D15-1)*(D15-1)*(D15-1)</f>
        <v>3.9478278462958303E-5</v>
      </c>
      <c r="G15" s="6">
        <f>W2-(((W2-X2)/(X1-W1))*(C15-W1))</f>
        <v>0.29085526315789473</v>
      </c>
      <c r="H15" s="6">
        <f>55.8*(1+0.3516*G15)</f>
        <v>61.506370847368416</v>
      </c>
      <c r="I15" s="6" t="s">
        <v>12</v>
      </c>
    </row>
    <row r="16" spans="1:34" ht="14.25" customHeight="1">
      <c r="A16" s="1">
        <v>13</v>
      </c>
      <c r="B16" s="1">
        <v>53.2</v>
      </c>
      <c r="C16" s="6">
        <f>((A16-0.3)/(30+0.4))*100</f>
        <v>41.776315789473685</v>
      </c>
      <c r="D16" s="7">
        <f>B16/$B$36</f>
        <v>0.95340501792114707</v>
      </c>
      <c r="E16" s="8">
        <f>(D16-1)*(D16-1)</f>
        <v>2.1710923549286259E-3</v>
      </c>
      <c r="F16" s="9">
        <f>(D16-1)*(D16-1)*(D16-1)</f>
        <v>-1.0116200936943393E-4</v>
      </c>
      <c r="G16" s="6">
        <f>X2-(((X2)/(Y1-X1))*(C16-X1))</f>
        <v>0.20559210526315788</v>
      </c>
      <c r="H16" s="6">
        <f>55.8*(1+0.3516*G16)</f>
        <v>59.833569078947363</v>
      </c>
      <c r="I16" s="6" t="s">
        <v>2</v>
      </c>
    </row>
    <row r="17" spans="1:9" ht="14.25" customHeight="1">
      <c r="A17" s="1">
        <v>14</v>
      </c>
      <c r="B17" s="1">
        <v>55.4</v>
      </c>
      <c r="C17" s="6">
        <f>((A17-0.3)/(30+0.4))*100</f>
        <v>45.065789473684212</v>
      </c>
      <c r="D17" s="7">
        <f>B17/$B$36</f>
        <v>0.99283154121863804</v>
      </c>
      <c r="E17" s="13">
        <f>(D17-1)*(D17-1)</f>
        <v>5.1386801300085454E-5</v>
      </c>
      <c r="F17" s="9">
        <f>(D17-1)*(D17-1)*(D17-1)</f>
        <v>-3.6836416702569996E-7</v>
      </c>
      <c r="G17" s="6">
        <f>X2-(((X2-Y2)/(Y1-X1))*(C17-X1))</f>
        <v>0.12335526315789469</v>
      </c>
      <c r="H17" s="6">
        <f>55.8*(1+0.3516*G17)</f>
        <v>58.22014144736842</v>
      </c>
      <c r="I17" s="6" t="s">
        <v>2</v>
      </c>
    </row>
    <row r="18" spans="1:9" ht="14.25" customHeight="1">
      <c r="A18" s="1">
        <v>15</v>
      </c>
      <c r="B18" s="1">
        <v>50.4</v>
      </c>
      <c r="C18" s="6">
        <f>((A18-0.3)/(30+0.4))*100</f>
        <v>48.355263157894733</v>
      </c>
      <c r="D18" s="7">
        <f>B18/$B$36</f>
        <v>0.90322580645161288</v>
      </c>
      <c r="E18" s="8">
        <f>(D18-1)*(D18-1)</f>
        <v>9.3652445369406916E-3</v>
      </c>
      <c r="F18" s="9">
        <f>(D18-1)*(D18-1)*(D18-1)</f>
        <v>-9.0631398744587361E-4</v>
      </c>
      <c r="G18" s="6">
        <f>X2-(((X2-Y2)/(Y1-X1))*(C18-X1))</f>
        <v>4.1118421052631665E-2</v>
      </c>
      <c r="H18" s="6">
        <f>55.8*(1+0.3516*G18)</f>
        <v>56.606713815789469</v>
      </c>
      <c r="I18" s="6" t="s">
        <v>2</v>
      </c>
    </row>
    <row r="19" spans="1:9" ht="14.25" customHeight="1">
      <c r="A19" s="1">
        <v>16</v>
      </c>
      <c r="B19" s="1">
        <v>79.7</v>
      </c>
      <c r="C19" s="6">
        <f>((A19-0.3)/(30+0.4))*100</f>
        <v>51.644736842105267</v>
      </c>
      <c r="D19" s="7">
        <f>B19/$B$36</f>
        <v>1.4283154121863801</v>
      </c>
      <c r="E19" s="8">
        <f>(D19-1)*(D19-1)</f>
        <v>0.18345409231638871</v>
      </c>
      <c r="F19" s="9">
        <f>(D19-1)*(D19-1)*(D19-1)</f>
        <v>7.8576215167772259E-2</v>
      </c>
      <c r="G19" s="6">
        <f>Y2-(((Y2-Z2)/(Z1-Y1))*(C19-Y1))</f>
        <v>-4.1118421052631686E-2</v>
      </c>
      <c r="H19" s="6">
        <f>55.8*(1+0.3516*G19)</f>
        <v>54.993286184210518</v>
      </c>
      <c r="I19" s="6" t="s">
        <v>2</v>
      </c>
    </row>
    <row r="20" spans="1:9" ht="14.25" customHeight="1">
      <c r="A20" s="1">
        <v>17</v>
      </c>
      <c r="B20" s="1">
        <v>79.2</v>
      </c>
      <c r="C20" s="6">
        <f>((A20-0.3)/(30+0.4))*100</f>
        <v>54.934210526315788</v>
      </c>
      <c r="D20" s="7">
        <f>B20/$B$36</f>
        <v>1.4193548387096775</v>
      </c>
      <c r="E20" s="8">
        <f>(D20-1)*(D20-1)</f>
        <v>0.17585848074921961</v>
      </c>
      <c r="F20" s="9">
        <f>(D20-1)*(D20-1)*(D20-1)</f>
        <v>7.3747104830317919E-2</v>
      </c>
      <c r="G20" s="6">
        <f>Y2-(((Y2-Z2)/(Z1-Y1))*(C20-Y1))</f>
        <v>-0.12335526315789469</v>
      </c>
      <c r="H20" s="6">
        <f>55.8*(1+0.3516*G20)</f>
        <v>53.379858552631575</v>
      </c>
      <c r="I20" s="6" t="s">
        <v>2</v>
      </c>
    </row>
    <row r="21" spans="1:9" ht="14.25" customHeight="1">
      <c r="A21" s="1">
        <v>18</v>
      </c>
      <c r="B21" s="1">
        <v>66.400000000000006</v>
      </c>
      <c r="C21" s="6">
        <f>((A21-0.3)/(30+0.4))*100</f>
        <v>58.223684210526315</v>
      </c>
      <c r="D21" s="7">
        <f>B21/$B$36</f>
        <v>1.1899641577060933</v>
      </c>
      <c r="E21" s="8">
        <f>(D21-1)*(D21-1)</f>
        <v>3.6086381212985491E-2</v>
      </c>
      <c r="F21" s="9">
        <f>(D21-1)*(D21-1)*(D21-1)</f>
        <v>6.8551190117857787E-3</v>
      </c>
      <c r="G21" s="6">
        <f>Y2-(((Y2-Z2)/(Z1-Y1))*(C21-Y1))</f>
        <v>-0.20559210526315788</v>
      </c>
      <c r="H21" s="6">
        <f>55.8*(1+0.3516*G21)</f>
        <v>51.766430921052624</v>
      </c>
      <c r="I21" s="6" t="s">
        <v>2</v>
      </c>
    </row>
    <row r="22" spans="1:9" ht="14.25" customHeight="1">
      <c r="A22" s="1">
        <v>19</v>
      </c>
      <c r="B22" s="1">
        <v>49.5</v>
      </c>
      <c r="C22" s="6">
        <f>((A22-0.3)/(30+0.4))*100</f>
        <v>61.51315789473685</v>
      </c>
      <c r="D22" s="7">
        <f>B22/$B$36</f>
        <v>0.88709677419354849</v>
      </c>
      <c r="E22" s="8">
        <f>(D22-1)*(D22-1)</f>
        <v>1.2747138397502579E-2</v>
      </c>
      <c r="F22" s="9">
        <f>(D22-1)*(D22-1)*(D22-1)</f>
        <v>-1.4391930448793221E-3</v>
      </c>
      <c r="G22" s="6">
        <f>Y2-(((Y2-Z2)/(Z1-Y1))*(C22-Y1))</f>
        <v>-0.28782894736842124</v>
      </c>
      <c r="H22" s="6">
        <f>55.8*(1+0.3516*G22)</f>
        <v>50.153003289473681</v>
      </c>
      <c r="I22" s="6" t="s">
        <v>13</v>
      </c>
    </row>
    <row r="23" spans="1:9" ht="14.25" customHeight="1">
      <c r="A23" s="1">
        <v>20</v>
      </c>
      <c r="B23" s="1">
        <v>53.8</v>
      </c>
      <c r="C23" s="6">
        <f>((A23-0.3)/(30+0.4))*100</f>
        <v>64.80263157894737</v>
      </c>
      <c r="D23" s="7">
        <f>B23/$B$36</f>
        <v>0.96415770609318996</v>
      </c>
      <c r="E23" s="8">
        <f>(D23-1)*(D23-1)</f>
        <v>1.2846700325021521E-3</v>
      </c>
      <c r="F23" s="9">
        <f>(D23-1)*(D23-1)*(D23-1)</f>
        <v>-4.6045520878213348E-5</v>
      </c>
      <c r="G23" s="6">
        <f>Z2-(((Z2-AA2)/(AA1-Z1))*(C23-Z1))</f>
        <v>-0.37486842105263163</v>
      </c>
      <c r="H23" s="6">
        <f>55.8*(1+0.3516*G23)</f>
        <v>48.445351484210526</v>
      </c>
      <c r="I23" s="6" t="s">
        <v>13</v>
      </c>
    </row>
    <row r="24" spans="1:9" ht="14.25" customHeight="1">
      <c r="A24" s="1">
        <v>21</v>
      </c>
      <c r="B24" s="1">
        <v>43.8</v>
      </c>
      <c r="C24" s="6">
        <f>((A24-0.3)/(30+0.4))*100</f>
        <v>68.092105263157904</v>
      </c>
      <c r="D24" s="7">
        <f>B24/$B$36</f>
        <v>0.78494623655913975</v>
      </c>
      <c r="E24" s="8">
        <f>(D24-1)*(D24-1)</f>
        <v>4.6248121170077476E-2</v>
      </c>
      <c r="F24" s="9">
        <f>(D24-1)*(D24-1)*(D24-1)</f>
        <v>-9.945832509694082E-3</v>
      </c>
      <c r="G24" s="6">
        <f>Z2-(((Z2-AA2)/(AA1-Z1))*(C24-Z1))</f>
        <v>-0.46039473684210552</v>
      </c>
      <c r="H24" s="6">
        <f>55.8*(1+0.3516*G24)</f>
        <v>46.767386747368413</v>
      </c>
      <c r="I24" s="6" t="s">
        <v>13</v>
      </c>
    </row>
    <row r="25" spans="1:9" ht="14.25" customHeight="1">
      <c r="A25" s="1">
        <v>22</v>
      </c>
      <c r="B25" s="1">
        <v>34.1</v>
      </c>
      <c r="C25" s="6">
        <f>((A25-0.3)/(30+0.4))*100</f>
        <v>71.381578947368425</v>
      </c>
      <c r="D25" s="7">
        <f>B25/$B$36</f>
        <v>0.61111111111111116</v>
      </c>
      <c r="E25" s="8">
        <f>(D25-1)*(D25-1)</f>
        <v>0.15123456790123452</v>
      </c>
      <c r="F25" s="9">
        <f>(D25-1)*(D25-1)*(D25-1)</f>
        <v>-5.8813443072702302E-2</v>
      </c>
      <c r="G25" s="6">
        <f>Z2-(((Z2-AA2)/(AA1-Z1))*(C25-Z1))</f>
        <v>-0.54592105263157908</v>
      </c>
      <c r="H25" s="6">
        <f>55.8*(1+0.3516*G25)</f>
        <v>45.089422010526313</v>
      </c>
      <c r="I25" s="6" t="s">
        <v>13</v>
      </c>
    </row>
    <row r="26" spans="1:9" ht="14.25" customHeight="1">
      <c r="A26" s="1">
        <v>23</v>
      </c>
      <c r="B26" s="1">
        <v>35.700000000000003</v>
      </c>
      <c r="C26" s="6">
        <f>((A26-0.3)/(30+0.4))*100</f>
        <v>74.671052631578945</v>
      </c>
      <c r="D26" s="7">
        <f>B26/$B$36</f>
        <v>0.63978494623655924</v>
      </c>
      <c r="E26" s="8">
        <f>(D26-1)*(D26-1)</f>
        <v>0.12975488495779852</v>
      </c>
      <c r="F26" s="9">
        <f>(D26-1)*(D26-1)*(D26-1)</f>
        <v>-4.6739662861142464E-2</v>
      </c>
      <c r="G26" s="6">
        <f>AA2-(((AA2-AB2)/(AB1-AA1))*(C26-AA1))</f>
        <v>-0.65947368421052632</v>
      </c>
      <c r="H26" s="6">
        <f>55.8*(1+0.3516*G26)</f>
        <v>42.861601136842104</v>
      </c>
      <c r="I26" s="6" t="s">
        <v>13</v>
      </c>
    </row>
    <row r="27" spans="1:9" ht="14.25" customHeight="1">
      <c r="A27" s="1">
        <v>24</v>
      </c>
      <c r="B27" s="1">
        <v>32.6</v>
      </c>
      <c r="C27" s="6">
        <f>((A27-0.3)/(30+0.4))*100</f>
        <v>77.96052631578948</v>
      </c>
      <c r="D27" s="7">
        <f>B27/$B$36</f>
        <v>0.58422939068100366</v>
      </c>
      <c r="E27" s="8">
        <f>(D27-1)*(D27-1)</f>
        <v>0.17286519957348948</v>
      </c>
      <c r="F27" s="9">
        <f>(D27-1)*(D27-1)*(D27-1)</f>
        <v>-7.1872269356719629E-2</v>
      </c>
      <c r="G27" s="6">
        <f>AB2-(((AB2-AC2)/(AC1-AB1))*(C27-AB1))</f>
        <v>-0.77065789473684232</v>
      </c>
      <c r="H27" s="6">
        <f>55.8*(1+0.3516*G27)</f>
        <v>40.680246978947366</v>
      </c>
      <c r="I27" s="6" t="s">
        <v>13</v>
      </c>
    </row>
    <row r="28" spans="1:9" ht="14.25" customHeight="1">
      <c r="A28" s="1">
        <v>25</v>
      </c>
      <c r="B28" s="1">
        <v>64.2</v>
      </c>
      <c r="C28" s="6">
        <f>((A28-0.3)/(30+0.4))*100</f>
        <v>81.25</v>
      </c>
      <c r="D28" s="7">
        <f>B28/$B$36</f>
        <v>1.1505376344086022</v>
      </c>
      <c r="E28" s="8">
        <f>(D28-1)*(D28-1)</f>
        <v>2.2661579373337983E-2</v>
      </c>
      <c r="F28" s="9">
        <f>(D28-1)*(D28-1)*(D28-1)</f>
        <v>3.4114205508250749E-3</v>
      </c>
      <c r="G28" s="6">
        <f>AB2-(((AB2-AC2)/(AC1-AB1))*(C28-AB1))</f>
        <v>-0.88249999999999995</v>
      </c>
      <c r="H28" s="6">
        <f>55.8*(1+0.3516*G28)</f>
        <v>38.485985399999997</v>
      </c>
      <c r="I28" s="6" t="s">
        <v>13</v>
      </c>
    </row>
    <row r="29" spans="1:9" ht="14.25" customHeight="1">
      <c r="A29" s="1">
        <v>26</v>
      </c>
      <c r="B29" s="1">
        <v>27.6</v>
      </c>
      <c r="C29" s="6">
        <f>((A29-0.3)/(30+0.4))*100</f>
        <v>84.539473684210535</v>
      </c>
      <c r="D29" s="7">
        <f>B29/$B$36</f>
        <v>0.49462365591397855</v>
      </c>
      <c r="E29" s="8">
        <f>(D29-1)*(D29-1)</f>
        <v>0.25540524916175278</v>
      </c>
      <c r="F29" s="9">
        <f>(D29-1)*(D29-1)*(D29-1)</f>
        <v>-0.12907577108174603</v>
      </c>
      <c r="G29" s="6">
        <f>AC2-(((AC2-AD2)/(AD1-AC1))*(C29-AC1))</f>
        <v>-1.0397368421052635</v>
      </c>
      <c r="H29" s="6">
        <f>55.8*(1+0.3516*G29)</f>
        <v>35.401111768421046</v>
      </c>
      <c r="I29" s="6" t="s">
        <v>13</v>
      </c>
    </row>
    <row r="30" spans="1:9" ht="14.25" customHeight="1">
      <c r="A30" s="1">
        <v>27</v>
      </c>
      <c r="B30" s="1">
        <v>35.700000000000003</v>
      </c>
      <c r="C30" s="6">
        <f>((A30-0.3)/(30+0.4))*100</f>
        <v>87.828947368421055</v>
      </c>
      <c r="D30" s="7">
        <f>B30/$B$36</f>
        <v>0.63978494623655924</v>
      </c>
      <c r="E30" s="8">
        <f>(D30-1)*(D30-1)</f>
        <v>0.12975488495779852</v>
      </c>
      <c r="F30" s="9">
        <f>(D30-1)*(D30-1)*(D30-1)</f>
        <v>-4.6739662861142464E-2</v>
      </c>
      <c r="G30" s="6">
        <f>AC2-(((AC2-AD2)/(AD1-AC1))*(C30-AC1))</f>
        <v>-1.1844736842105263</v>
      </c>
      <c r="H30" s="6">
        <f>55.8*(1+0.3516*G30)</f>
        <v>32.561479136842102</v>
      </c>
      <c r="I30" s="6" t="s">
        <v>13</v>
      </c>
    </row>
    <row r="31" spans="1:9" ht="14.25" customHeight="1">
      <c r="A31" s="1">
        <v>28</v>
      </c>
      <c r="B31" s="1">
        <v>34.799999999999997</v>
      </c>
      <c r="C31" s="6">
        <f>((A31-0.3)/(30+0.4))*100</f>
        <v>91.118421052631575</v>
      </c>
      <c r="D31" s="7">
        <f>B31/$B$36</f>
        <v>0.62365591397849462</v>
      </c>
      <c r="E31" s="8">
        <f>(D31-1)*(D31-1)</f>
        <v>0.14163487108336223</v>
      </c>
      <c r="F31" s="9">
        <f>(D31-1)*(D31-1)*(D31-1)</f>
        <v>-5.33034461066417E-2</v>
      </c>
      <c r="G31" s="6">
        <f>AC2-(((AC2-AD2)/(AD1-AC1))*(C31-AC1))</f>
        <v>-1.3292105263157894</v>
      </c>
      <c r="H31" s="6">
        <f>55.8*(1+0.3516*G31)</f>
        <v>29.721846505263155</v>
      </c>
      <c r="I31" s="6" t="s">
        <v>14</v>
      </c>
    </row>
    <row r="32" spans="1:9" ht="14.25" customHeight="1">
      <c r="A32" s="1">
        <v>29</v>
      </c>
      <c r="B32" s="1">
        <v>29.6</v>
      </c>
      <c r="C32" s="6">
        <f>((A32-0.3)/(30+0.4))*100</f>
        <v>94.40789473684211</v>
      </c>
      <c r="D32" s="7">
        <f>B32/$B$36</f>
        <v>0.53046594982078854</v>
      </c>
      <c r="E32" s="8">
        <f>(D32-1)*(D32-1)</f>
        <v>0.22046222427769427</v>
      </c>
      <c r="F32" s="9">
        <f>(D32-1)*(D32-1)*(D32-1)</f>
        <v>-0.10351452107662347</v>
      </c>
      <c r="G32" s="6">
        <f>AD2-(((AD2-AE2)/(AE1-AD1))*(C32-AD1))</f>
        <v>-1.5973684210526318</v>
      </c>
      <c r="H32" s="6">
        <f>55.8*(1+0.3516*G32)</f>
        <v>24.460781684210517</v>
      </c>
      <c r="I32" s="6" t="s">
        <v>14</v>
      </c>
    </row>
    <row r="33" spans="1:34" ht="14.25" customHeight="1">
      <c r="A33" s="1">
        <v>30</v>
      </c>
      <c r="B33" s="1">
        <v>18.399999999999999</v>
      </c>
      <c r="C33" s="6">
        <f>((A33-0.3)/(30+0.4))*100</f>
        <v>97.69736842105263</v>
      </c>
      <c r="D33" s="7">
        <f>B33/$B$36</f>
        <v>0.32974910394265233</v>
      </c>
      <c r="E33" s="8">
        <f>(D33-1)*(D33-1)</f>
        <v>0.44923626366567748</v>
      </c>
      <c r="F33" s="9">
        <f>(D33-1)*(D33-1)*(D33-1)</f>
        <v>-0.30110100826337521</v>
      </c>
      <c r="G33" s="6">
        <f>AD2-(((AD2-AE2)/(AE1-AD1))*(C33-AD1))</f>
        <v>-1.8342105263157893</v>
      </c>
      <c r="H33" s="6">
        <f>55.8*(1+0.3516*G33)</f>
        <v>19.814110105263158</v>
      </c>
      <c r="I33" s="6" t="s">
        <v>14</v>
      </c>
    </row>
    <row r="34" spans="1:34" ht="14.25" customHeight="1">
      <c r="A34" s="10"/>
      <c r="B34" s="10"/>
      <c r="C34" s="11"/>
      <c r="D34" s="24"/>
      <c r="E34" s="25"/>
      <c r="F34" s="26"/>
      <c r="G34" s="11"/>
      <c r="H34" s="11"/>
      <c r="I34" s="11"/>
    </row>
    <row r="35" spans="1:34">
      <c r="A35" s="15" t="s">
        <v>1</v>
      </c>
      <c r="B35" s="16"/>
      <c r="C35" s="16"/>
      <c r="D35" s="16"/>
      <c r="E35" s="16"/>
      <c r="F35" s="16"/>
    </row>
    <row r="36" spans="1:34">
      <c r="A36" s="10"/>
      <c r="B36" s="1">
        <v>55.8</v>
      </c>
    </row>
    <row r="37" spans="1:34">
      <c r="A37" s="23"/>
      <c r="B37" s="23"/>
      <c r="C37" s="23"/>
      <c r="D37" s="23"/>
      <c r="E37" s="23"/>
      <c r="F37" s="23"/>
    </row>
    <row r="38" spans="1:34">
      <c r="A38" s="10"/>
      <c r="B38" s="10"/>
      <c r="C38" s="11"/>
      <c r="D38" s="11"/>
      <c r="E38" s="11"/>
      <c r="F38" s="11"/>
    </row>
    <row r="39" spans="1:34">
      <c r="A39" s="23"/>
      <c r="B39" s="23"/>
      <c r="C39" s="23"/>
      <c r="D39" s="23"/>
      <c r="E39" s="23"/>
      <c r="F39" s="23"/>
    </row>
    <row r="40" spans="1:34">
      <c r="A40" s="10"/>
      <c r="B40" s="10"/>
      <c r="C40" s="11"/>
      <c r="D40" s="11"/>
      <c r="E40" s="11"/>
      <c r="F40" s="11"/>
    </row>
    <row r="41" spans="1:34" s="11" customFormat="1">
      <c r="A41" s="10"/>
      <c r="B41" s="10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6" spans="1:34">
      <c r="B46" s="2" t="s">
        <v>15</v>
      </c>
      <c r="C46" t="s">
        <v>4</v>
      </c>
      <c r="D46" t="s">
        <v>2</v>
      </c>
    </row>
    <row r="47" spans="1:34">
      <c r="B47" s="10">
        <v>95.2</v>
      </c>
      <c r="C47" s="11">
        <v>95.8</v>
      </c>
      <c r="D47">
        <v>2.3026</v>
      </c>
    </row>
    <row r="48" spans="1:34">
      <c r="B48" s="10">
        <v>93.6</v>
      </c>
      <c r="C48" s="11">
        <v>87.1</v>
      </c>
      <c r="D48">
        <v>5.5921000000000003</v>
      </c>
    </row>
    <row r="49" spans="1:4">
      <c r="B49" s="10">
        <v>81.3</v>
      </c>
      <c r="C49" s="11">
        <v>82.5</v>
      </c>
      <c r="D49">
        <v>8.8816000000000006</v>
      </c>
    </row>
    <row r="50" spans="1:4">
      <c r="B50" s="10">
        <v>79.7</v>
      </c>
      <c r="C50" s="14">
        <v>79</v>
      </c>
      <c r="D50">
        <v>12.170999999999999</v>
      </c>
    </row>
    <row r="51" spans="1:4">
      <c r="B51" s="10">
        <v>79.2</v>
      </c>
      <c r="C51" s="14">
        <v>76.2</v>
      </c>
      <c r="D51">
        <v>15.461</v>
      </c>
    </row>
    <row r="52" spans="1:4">
      <c r="B52" s="10">
        <v>76.900000000000006</v>
      </c>
      <c r="C52" s="14">
        <v>73.400000000000006</v>
      </c>
      <c r="D52">
        <v>18.75</v>
      </c>
    </row>
    <row r="53" spans="1:4">
      <c r="B53" s="10">
        <v>72.900000000000006</v>
      </c>
      <c r="C53" s="14">
        <v>70.900000000000006</v>
      </c>
      <c r="D53">
        <v>22.039000000000001</v>
      </c>
    </row>
    <row r="54" spans="1:4">
      <c r="B54" s="10">
        <v>69.599999999999994</v>
      </c>
      <c r="C54" s="14">
        <v>68.7</v>
      </c>
      <c r="D54">
        <v>25.329000000000001</v>
      </c>
    </row>
    <row r="55" spans="1:4">
      <c r="B55" s="10">
        <v>67.2</v>
      </c>
      <c r="C55" s="14">
        <v>66.8</v>
      </c>
      <c r="D55">
        <v>28.617999999999999</v>
      </c>
    </row>
    <row r="56" spans="1:4">
      <c r="B56" s="10">
        <v>66.400000000000006</v>
      </c>
      <c r="C56" s="14">
        <v>65</v>
      </c>
      <c r="D56">
        <v>31.908000000000001</v>
      </c>
    </row>
    <row r="57" spans="1:4">
      <c r="B57" s="10">
        <v>65.900000000000006</v>
      </c>
      <c r="C57" s="14">
        <v>63.2</v>
      </c>
      <c r="D57">
        <v>35.197000000000003</v>
      </c>
    </row>
    <row r="58" spans="1:4">
      <c r="B58" s="10">
        <v>64.2</v>
      </c>
      <c r="C58" s="14">
        <v>61.5</v>
      </c>
      <c r="D58">
        <v>38.487000000000002</v>
      </c>
    </row>
    <row r="59" spans="1:4">
      <c r="B59" s="10">
        <v>63.2</v>
      </c>
      <c r="C59" s="14">
        <v>59.8</v>
      </c>
      <c r="D59">
        <v>41.776000000000003</v>
      </c>
    </row>
    <row r="60" spans="1:4">
      <c r="A60" s="10"/>
      <c r="B60" s="10">
        <v>61.5</v>
      </c>
      <c r="C60" s="14">
        <v>58.2</v>
      </c>
      <c r="D60" s="11">
        <v>45.066000000000003</v>
      </c>
    </row>
    <row r="61" spans="1:4">
      <c r="A61" s="10"/>
      <c r="B61" s="10">
        <v>57.7</v>
      </c>
      <c r="C61" s="14">
        <v>56.6</v>
      </c>
      <c r="D61" s="11">
        <v>48.354999999999997</v>
      </c>
    </row>
    <row r="62" spans="1:4">
      <c r="A62" s="10"/>
      <c r="B62" s="10">
        <v>56.2</v>
      </c>
      <c r="C62" s="14">
        <v>55</v>
      </c>
      <c r="D62" s="11">
        <v>51.645000000000003</v>
      </c>
    </row>
    <row r="63" spans="1:4">
      <c r="A63" s="10"/>
      <c r="B63" s="10">
        <v>55.4</v>
      </c>
      <c r="C63" s="14">
        <v>53.4</v>
      </c>
      <c r="D63" s="11">
        <v>54.933999999999997</v>
      </c>
    </row>
    <row r="64" spans="1:4">
      <c r="A64" s="10"/>
      <c r="B64" s="10">
        <v>53.8</v>
      </c>
      <c r="C64" s="14">
        <v>51.8</v>
      </c>
      <c r="D64" s="11">
        <v>58.223999999999997</v>
      </c>
    </row>
    <row r="65" spans="1:4">
      <c r="A65" s="10"/>
      <c r="B65" s="10">
        <v>53.2</v>
      </c>
      <c r="C65" s="14">
        <v>50.2</v>
      </c>
      <c r="D65" s="11">
        <v>61.512999999999998</v>
      </c>
    </row>
    <row r="66" spans="1:4">
      <c r="A66" s="10"/>
      <c r="B66" s="10">
        <v>50.4</v>
      </c>
      <c r="C66" s="14">
        <v>48.4</v>
      </c>
      <c r="D66" s="11">
        <v>64.802999999999997</v>
      </c>
    </row>
    <row r="67" spans="1:4">
      <c r="A67" s="10"/>
      <c r="B67" s="10">
        <v>49.5</v>
      </c>
      <c r="C67" s="14">
        <v>46.8</v>
      </c>
      <c r="D67" s="11">
        <v>68.091999999999999</v>
      </c>
    </row>
    <row r="68" spans="1:4">
      <c r="A68" s="10"/>
      <c r="B68" s="10">
        <v>43.8</v>
      </c>
      <c r="C68" s="14">
        <v>45.1</v>
      </c>
      <c r="D68" s="11">
        <v>71.382000000000005</v>
      </c>
    </row>
    <row r="69" spans="1:4">
      <c r="A69" s="10"/>
      <c r="B69" s="10">
        <v>35.700000000000003</v>
      </c>
      <c r="C69" s="14">
        <v>42.9</v>
      </c>
      <c r="D69" s="11">
        <v>74.671000000000006</v>
      </c>
    </row>
    <row r="70" spans="1:4">
      <c r="A70" s="10"/>
      <c r="B70" s="10">
        <v>35.700000000000003</v>
      </c>
      <c r="C70" s="14">
        <v>40.700000000000003</v>
      </c>
      <c r="D70" s="11">
        <v>77.960999999999999</v>
      </c>
    </row>
    <row r="71" spans="1:4">
      <c r="A71" s="10"/>
      <c r="B71" s="10">
        <v>34.799999999999997</v>
      </c>
      <c r="C71" s="14">
        <v>38.5</v>
      </c>
      <c r="D71" s="11">
        <v>81.25</v>
      </c>
    </row>
    <row r="72" spans="1:4">
      <c r="A72" s="10"/>
      <c r="B72" s="10">
        <v>34.1</v>
      </c>
      <c r="C72" s="14">
        <v>35.4</v>
      </c>
      <c r="D72" s="11">
        <v>84.539000000000001</v>
      </c>
    </row>
    <row r="73" spans="1:4">
      <c r="A73" s="10"/>
      <c r="B73" s="10">
        <v>32.6</v>
      </c>
      <c r="C73" s="14">
        <v>32.6</v>
      </c>
      <c r="D73" s="11">
        <v>87.828999999999994</v>
      </c>
    </row>
    <row r="74" spans="1:4">
      <c r="A74" s="10"/>
      <c r="B74" s="10">
        <v>29.6</v>
      </c>
      <c r="C74" s="14">
        <v>29.7</v>
      </c>
      <c r="D74" s="11">
        <v>91.117999999999995</v>
      </c>
    </row>
    <row r="75" spans="1:4">
      <c r="A75" s="10"/>
      <c r="B75" s="10">
        <v>27.6</v>
      </c>
      <c r="C75" s="14">
        <v>24.5</v>
      </c>
      <c r="D75" s="11">
        <v>94.408000000000001</v>
      </c>
    </row>
    <row r="76" spans="1:4">
      <c r="A76" s="10"/>
      <c r="B76" s="10">
        <v>18.399999999999999</v>
      </c>
      <c r="C76" s="14">
        <v>19.8</v>
      </c>
      <c r="D76" s="11">
        <v>97.697000000000003</v>
      </c>
    </row>
    <row r="77" spans="1:4">
      <c r="A77" s="10"/>
      <c r="B77" s="11"/>
      <c r="D77" s="11"/>
    </row>
    <row r="78" spans="1:4">
      <c r="A78" s="10"/>
      <c r="B78" s="10"/>
      <c r="C78" s="11"/>
      <c r="D78" s="11"/>
    </row>
    <row r="79" spans="1:4">
      <c r="A79" s="10"/>
      <c r="B79" s="10"/>
      <c r="C79" s="11"/>
      <c r="D79" s="11"/>
    </row>
    <row r="80" spans="1:4">
      <c r="A80" s="10"/>
      <c r="B80" s="10"/>
      <c r="C80" s="11"/>
      <c r="D80" s="11"/>
    </row>
    <row r="81" spans="1:4">
      <c r="A81" s="10"/>
      <c r="B81" s="10"/>
      <c r="C81" s="11"/>
      <c r="D81" s="11"/>
    </row>
    <row r="82" spans="1:4">
      <c r="A82" s="10"/>
      <c r="B82" s="10"/>
      <c r="C82" s="11"/>
      <c r="D82" s="11"/>
    </row>
    <row r="83" spans="1:4">
      <c r="A83" s="10"/>
      <c r="B83" s="10"/>
      <c r="C83" s="11"/>
      <c r="D83" s="11"/>
    </row>
    <row r="84" spans="1:4">
      <c r="A84" s="10"/>
      <c r="B84" s="10"/>
      <c r="C84" s="11"/>
      <c r="D84" s="11"/>
    </row>
    <row r="85" spans="1:4">
      <c r="A85" s="10"/>
      <c r="B85" s="10"/>
      <c r="C85" s="11"/>
      <c r="D85" s="11"/>
    </row>
    <row r="86" spans="1:4">
      <c r="A86" s="10"/>
      <c r="B86" s="10"/>
      <c r="C86" s="11"/>
      <c r="D86" s="11"/>
    </row>
    <row r="87" spans="1:4">
      <c r="A87" s="10"/>
      <c r="B87" s="10"/>
      <c r="C87" s="11"/>
      <c r="D87" s="11"/>
    </row>
    <row r="88" spans="1:4">
      <c r="A88" s="10"/>
      <c r="B88" s="10"/>
      <c r="C88" s="11"/>
      <c r="D88" s="11"/>
    </row>
    <row r="89" spans="1:4">
      <c r="A89" s="10"/>
      <c r="B89" s="10"/>
      <c r="C89" s="11"/>
      <c r="D89" s="11"/>
    </row>
    <row r="90" spans="1:4">
      <c r="A90" s="10"/>
      <c r="B90" s="10"/>
      <c r="C90" s="11"/>
      <c r="D90" s="11"/>
    </row>
    <row r="91" spans="1:4">
      <c r="A91" s="10"/>
      <c r="B91" s="10"/>
      <c r="C91" s="11"/>
      <c r="D91" s="11"/>
    </row>
    <row r="92" spans="1:4">
      <c r="A92" s="10"/>
      <c r="B92" s="10"/>
      <c r="C92" s="11"/>
      <c r="D92" s="11"/>
    </row>
    <row r="93" spans="1:4">
      <c r="A93" s="10"/>
      <c r="B93" s="10"/>
      <c r="C93" s="11"/>
      <c r="D93" s="11"/>
    </row>
    <row r="94" spans="1:4">
      <c r="A94" s="10"/>
      <c r="B94" s="10"/>
      <c r="C94" s="11"/>
      <c r="D94" s="11"/>
    </row>
  </sheetData>
  <sortState ref="A4:I33">
    <sortCondition descending="1" ref="B47"/>
  </sortState>
  <mergeCells count="1">
    <mergeCell ref="A35:F35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Ludva-NTB</dc:creator>
  <cp:lastModifiedBy>Michal</cp:lastModifiedBy>
  <dcterms:created xsi:type="dcterms:W3CDTF">2012-11-18T11:10:51Z</dcterms:created>
  <dcterms:modified xsi:type="dcterms:W3CDTF">2012-12-13T21:49:00Z</dcterms:modified>
</cp:coreProperties>
</file>